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F862542B-B665-429D-B438-2548CB3FE3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4" i="1"/>
  <c r="F117" i="1" l="1"/>
</calcChain>
</file>

<file path=xl/sharedStrings.xml><?xml version="1.0" encoding="utf-8"?>
<sst xmlns="http://schemas.openxmlformats.org/spreadsheetml/2006/main" count="234" uniqueCount="133">
  <si>
    <t>ITEM</t>
  </si>
  <si>
    <t>QUANT.</t>
  </si>
  <si>
    <t>UNID.</t>
  </si>
  <si>
    <t>DESCRIÇÃO DOS PRODUTOS</t>
  </si>
  <si>
    <t>ÁCIDO TRANEXÂMICO 250MG /5mL-TRANSAMIN INJ.</t>
  </si>
  <si>
    <t>ADENOSINA 3mg/mL, SOLUÇÃO INJETAVEL, AMP C/ 2ML</t>
  </si>
  <si>
    <t>ADRENALINA 1mg/mL INJ. 1 mL</t>
  </si>
  <si>
    <t>AGUA PARA INJECAO 10 ML IM/EV</t>
  </si>
  <si>
    <t>AGUA PARA INJECAO 20 ML IM/EV</t>
  </si>
  <si>
    <t>AGUA PARA INJECAO 100 ML IM/EV</t>
  </si>
  <si>
    <t>AMICACINA 50mg/ml, amp 2ml</t>
  </si>
  <si>
    <t>AMICACINA 250mg/ml, amp 2mL</t>
  </si>
  <si>
    <t>AMIODARONA 50mg/ml, amp 3mL</t>
  </si>
  <si>
    <t>AMPICILINA 500 MG C/ DILUENTE INJ.</t>
  </si>
  <si>
    <t>AMPICILINA 1G C/DILUENTE INJ.</t>
  </si>
  <si>
    <t>AMINOFILINA 24MG/ML 10mL INJ.</t>
  </si>
  <si>
    <t>ATROPINA, SULFATO 0,25 MG/ML - 1 mL INJ</t>
  </si>
  <si>
    <t>BICARBONATO de sodio 8,4% 10 mL.</t>
  </si>
  <si>
    <t>BROMOPRIDA solucao injetavel 5mg/mL ampola 2 mL</t>
  </si>
  <si>
    <t>CARVÃO ATIVADO c/30g</t>
  </si>
  <si>
    <t>CETOPROFENO 100 mg, po liofilizado para solucao injetavel, f/ a. IV</t>
  </si>
  <si>
    <t>CETOPROFENO 50 mg/mL, solucao injetavel, IM, frasco ou ampola, 2 mL</t>
  </si>
  <si>
    <t>CEFALOTINA 1G IV INJ</t>
  </si>
  <si>
    <t>CEFTRIAXONA 1G E.V</t>
  </si>
  <si>
    <t>CIPROFLOXACINO, cloridrato de, solucao injetavel 2mg/mL 200 mL, frasco ampola ou bolsa em sistema fechado</t>
  </si>
  <si>
    <t>CLONIDINA, CLORIDRATO 0,150MG INJ</t>
  </si>
  <si>
    <t>CLOPIDOGREL 75MG</t>
  </si>
  <si>
    <t>CLORANFENICOL INJETÁVEL</t>
  </si>
  <si>
    <t>CLORETO DE POTASSIO XAROPE</t>
  </si>
  <si>
    <t>CLORETO DE POTASSIO 10% INJ. 10mL</t>
  </si>
  <si>
    <t>CLORETO DE SODIO 20% INJ. 10mL</t>
  </si>
  <si>
    <t>CLORETO DE SODIO 0,9% INJ. 10mL</t>
  </si>
  <si>
    <t>CLORIDRATO DE CLONIDINA 100MCG - ATENSINA COMP</t>
  </si>
  <si>
    <t>CLINDAMICINA 600mg sol. Inj. 150mg/mL AMPOLA ou F.A. 4mL</t>
  </si>
  <si>
    <t>COLAGENASE+CLORANFENICOL 1.2UI/GR 15GR</t>
  </si>
  <si>
    <t>COMPLEXO B INJ.amp 1mL</t>
  </si>
  <si>
    <t>DESLANOSIDEO solucao injetavel 0,4 mg, ampola 2m</t>
  </si>
  <si>
    <t>DEXAMETASONA 4 mg 2,5 mL INJ</t>
  </si>
  <si>
    <t>DICLOFENACO SODICO 3 mL c/75 MG INJ</t>
  </si>
  <si>
    <t>DIPIRONA 1mL INJ.</t>
  </si>
  <si>
    <t>DRAMIN IM</t>
  </si>
  <si>
    <t>DOBUTAMINA INJ</t>
  </si>
  <si>
    <t>DOPAMINA INJ</t>
  </si>
  <si>
    <t>ENEMA GLICERINADO frasco</t>
  </si>
  <si>
    <t>ESCOPOLAMINA+DIPIRONA INJ.5mL 4mg+500mg/mL</t>
  </si>
  <si>
    <t>ESCOPOLAMINA INJ</t>
  </si>
  <si>
    <t>ETILEFRINA 10MG/ML INJETÁVEL</t>
  </si>
  <si>
    <t>FENOTEROL GTS 5mg/Ml FR. 20mL (BEROTEC)</t>
  </si>
  <si>
    <t>FUROSEMIDA 10mg/ml amp 2ml INJ</t>
  </si>
  <si>
    <t>GENTAMICINA 40 MG1mL</t>
  </si>
  <si>
    <t>GENTAMICINA 40 MG/ML 2 ML (80 MG)</t>
  </si>
  <si>
    <t>GLICOSE 10mL 25%</t>
  </si>
  <si>
    <t>GLICOSE 10mL 50%</t>
  </si>
  <si>
    <t>GLUCONATO DE CÁLCIO 10% 10ML</t>
  </si>
  <si>
    <t>HEPARINA SÓDICA SUB-CUTÂNEA 5000/0,25mL INJ.</t>
  </si>
  <si>
    <t>HIDRALAZINA INJ. 1 Ml</t>
  </si>
  <si>
    <t>HIDROCORTISONA 100MG (SOLUCORTEF)</t>
  </si>
  <si>
    <t>HIDROCORTISONA 500MG (SOLUCORTEF)</t>
  </si>
  <si>
    <t>IMUNOGLOBULINA ANTI-Rh (D) MATERGAN</t>
  </si>
  <si>
    <t>IPRATRÓPIO GTS 0,250mg/ml (ATROVENT)</t>
  </si>
  <si>
    <t>IODOPOVIDONA 2,5% SOLUÇÃO Oftalmica 10ML- RECEM NASCIIDO</t>
  </si>
  <si>
    <t>LIDOCAINA 100mg/mL(10%), spray, frasco com 50mL</t>
  </si>
  <si>
    <t>LIDOCAINA 2% S/ADRENALINA 20mL</t>
  </si>
  <si>
    <t>LIDOCAINA 2% C/ADRENALINA 20mL</t>
  </si>
  <si>
    <t>LIDOCAINA POMADA 2%</t>
  </si>
  <si>
    <t>MEROPENEM 1GR</t>
  </si>
  <si>
    <t>METILERGOMETRINA 0,2MG/ML 1ML (ERGOTRATE)</t>
  </si>
  <si>
    <t>METRONIDAZOL 500MG - 100ML INJETÁVEL</t>
  </si>
  <si>
    <t>METOCLOPRAMIDA 5mg/mL 1 mL INJ.</t>
  </si>
  <si>
    <t>METOPROLOL, TARTARATO 5mg/ml 5mL INJ</t>
  </si>
  <si>
    <t>MISOPROSTOL 200MCG COMPRIMIDO VAGINAL cx. c/50, não abre a caixa.</t>
  </si>
  <si>
    <t>NIFEDIPINA 10MG CAPS SUB LINGUAL</t>
  </si>
  <si>
    <t>NIFEDIPINA 20MG RETARD 20MG RETARD</t>
  </si>
  <si>
    <t>NEOMICINA, SULFATO + BACITRACINA 5MG+250UI/G 10G</t>
  </si>
  <si>
    <t>NISTATINA 100.000 UI/g + OXIDO DE ZINCO 200 mg/g, POMADA, BG C/ 60g</t>
  </si>
  <si>
    <t>NOREPINEFRINA , hemitartarato, 2mg/mL (equiv. a 1mg de norepinefrina base), solucao injetavel, ampola com 4mL</t>
  </si>
  <si>
    <t>OCITOCINA INJ. 1mL</t>
  </si>
  <si>
    <t>OLEO mineral, puro, liquido oral, frasco 100 ml</t>
  </si>
  <si>
    <t>OLEO DE GIRASSOL CICATRIZANTE frsc 200ml</t>
  </si>
  <si>
    <t>OMEPRAZOL , 40mg, po para solucao injetavel, f/a + amp. Dil. 10mL</t>
  </si>
  <si>
    <t>OXACILINA 500MG INJ</t>
  </si>
  <si>
    <t>PENICILINA BENZAT. 600.000 INJ. + DILUENTE</t>
  </si>
  <si>
    <t>PENICILINA BENZAT 1.200.000 + DILUENTE</t>
  </si>
  <si>
    <t>PROMETAZINA 25MG/ML</t>
  </si>
  <si>
    <t>SACARATO DE HIDROXIDO DE FERRO III 2500 MG - NORIPURUM INJETÁVEL ENDOVENOSO 5 ML</t>
  </si>
  <si>
    <t>SALBUTAMOL SULFATO 0,5mg/ml 1mL INJ</t>
  </si>
  <si>
    <t>SIMETICONA gotas fr. 15mL c/75mg/mL</t>
  </si>
  <si>
    <t>SULFADIAZINA DE PRATA 18% 400G-POMADA</t>
  </si>
  <si>
    <t>SULFATO DE MAGNESIO 50% INJ. 10ML</t>
  </si>
  <si>
    <t>TERBUTALINA 0,5MG/ML AMP 1mL</t>
  </si>
  <si>
    <t>VANCOMICINA INJ</t>
  </si>
  <si>
    <t>VASELINA LIQUIDA 1L</t>
  </si>
  <si>
    <t>VASELINA SOLIDA POTE 500GR</t>
  </si>
  <si>
    <t>VITAMINA C 5mL c/200mg/mL INJ ÁCIDO ASCÓRBICO 200MG/ML</t>
  </si>
  <si>
    <t>VITAMINA K - FITOMENADIONA 10 MG/ML IM inj 1mL</t>
  </si>
  <si>
    <t>NIFEDIPINA 10MG</t>
  </si>
  <si>
    <t>NIFEDIPINA 20MG</t>
  </si>
  <si>
    <t>NISTATINA 100.000UI/ML 30ML</t>
  </si>
  <si>
    <t>NEOMICINA + BACITRACINA POMADA</t>
  </si>
  <si>
    <t>NORETISTERONA + VAL. ESTRADIOL SOLUÇÃO INJETÁVEL 50MG+5MG (MENSAL)</t>
  </si>
  <si>
    <t>OMEPRAZOL 20MG CAPS</t>
  </si>
  <si>
    <t>PARACETAMOL 200MG/ML FR 10ML</t>
  </si>
  <si>
    <t>PARACETAMOL 500MG APRES CX C/500 CPRS</t>
  </si>
  <si>
    <t>PREDNISONA 5MG APRES CX C/500 CPRS</t>
  </si>
  <si>
    <t>PREDNISONA 20MG APRES CX C/500 CPRS</t>
  </si>
  <si>
    <t>PROMETAZINA 25MG APRES CX C/200 CPRS</t>
  </si>
  <si>
    <t>PROPRANOLOL 40MG</t>
  </si>
  <si>
    <t>CLORETO DE SODIO 3,5G,CLORETO DE POTASSIO 1,5G, CITRATO DE SODIO 2,9G, GLICOSE 20G</t>
  </si>
  <si>
    <t>SALBUTAMOL 100MCG SPRAY FRASCO C/200 DOSES</t>
  </si>
  <si>
    <t xml:space="preserve">SINVASTATINA 20MG </t>
  </si>
  <si>
    <t>SINVASTATINA 40MG</t>
  </si>
  <si>
    <t xml:space="preserve">SULFA+TRIMETOPRIMA 400MG+80MG </t>
  </si>
  <si>
    <t>SULFA+TRIMETOPRIMA SUSP. FR.C/ 100 ML</t>
  </si>
  <si>
    <t>SULFATO FERROSO 125MG/ML FRASCO 30ML</t>
  </si>
  <si>
    <t>SULFATO FERROSO 40MG 14MG FE APRES CX C/500 DRAGEAS</t>
  </si>
  <si>
    <t>TIMOLOL 0,5% SOL. OFT FRASCO 5 ML</t>
  </si>
  <si>
    <t>VARFARINA SODICA 5MG APRES CX C/30 CPRS</t>
  </si>
  <si>
    <t>AMPOLAS</t>
  </si>
  <si>
    <t>FRASCOS</t>
  </si>
  <si>
    <t>BOLSAS</t>
  </si>
  <si>
    <t>COMPIMIDOS</t>
  </si>
  <si>
    <t>COMPRIMIDOS</t>
  </si>
  <si>
    <t>TUBOS</t>
  </si>
  <si>
    <t>UNIDADES</t>
  </si>
  <si>
    <t>F/A</t>
  </si>
  <si>
    <t>POTES</t>
  </si>
  <si>
    <t>AMPOLA</t>
  </si>
  <si>
    <t>CAPSULA</t>
  </si>
  <si>
    <t>ENVELOPE</t>
  </si>
  <si>
    <t>PREÇO TOTAL</t>
  </si>
  <si>
    <t>PREÇO UNITÁRIO</t>
  </si>
  <si>
    <t>VALOR GLOBAL</t>
  </si>
  <si>
    <t xml:space="preserve">LOTE 02 - MEDICAMENTOS DE USO EXCLUSIVO HOSPITALAR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</si>
</sst>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mbria"/>
      <family val="1"/>
    </font>
    <font>
      <b/>
      <sz val="1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0" xfId="0" applyFont="1" applyFill="1"/>
    <xf numFmtId="0" fontId="0" fillId="3" borderId="0" xfId="0" applyFill="1"/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4" fontId="5" fillId="3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workbookViewId="0">
      <selection activeCell="J5" sqref="J5"/>
    </sheetView>
  </sheetViews>
  <sheetFormatPr defaultRowHeight="15" x14ac:dyDescent="0.25"/>
  <cols>
    <col min="1" max="1" width="6.42578125" style="8" bestFit="1" customWidth="1"/>
    <col min="2" max="2" width="9.28515625" style="6" bestFit="1" customWidth="1"/>
    <col min="3" max="3" width="10.42578125" style="6" customWidth="1"/>
    <col min="4" max="4" width="33" style="11" bestFit="1" customWidth="1"/>
    <col min="5" max="5" width="12" style="15" bestFit="1" customWidth="1"/>
    <col min="6" max="6" width="17.42578125" style="8" customWidth="1"/>
  </cols>
  <sheetData>
    <row r="1" spans="1:6" s="1" customFormat="1" ht="21" customHeight="1" thickBot="1" x14ac:dyDescent="0.3">
      <c r="A1" s="18" t="s">
        <v>132</v>
      </c>
      <c r="B1" s="19"/>
      <c r="C1" s="19"/>
      <c r="D1" s="19"/>
      <c r="E1" s="19"/>
      <c r="F1" s="20"/>
    </row>
    <row r="2" spans="1:6" s="2" customFormat="1" ht="25.5" customHeight="1" x14ac:dyDescent="0.25">
      <c r="A2" s="21" t="s">
        <v>0</v>
      </c>
      <c r="B2" s="21" t="s">
        <v>1</v>
      </c>
      <c r="C2" s="23" t="s">
        <v>2</v>
      </c>
      <c r="D2" s="21" t="s">
        <v>3</v>
      </c>
      <c r="E2" s="23" t="s">
        <v>130</v>
      </c>
      <c r="F2" s="21" t="s">
        <v>129</v>
      </c>
    </row>
    <row r="3" spans="1:6" s="2" customFormat="1" x14ac:dyDescent="0.25">
      <c r="A3" s="22"/>
      <c r="B3" s="22"/>
      <c r="C3" s="24"/>
      <c r="D3" s="22"/>
      <c r="E3" s="25"/>
      <c r="F3" s="22"/>
    </row>
    <row r="4" spans="1:6" ht="25.5" x14ac:dyDescent="0.25">
      <c r="A4" s="7">
        <v>1</v>
      </c>
      <c r="B4" s="3">
        <v>5000</v>
      </c>
      <c r="C4" s="4" t="s">
        <v>117</v>
      </c>
      <c r="D4" s="9" t="s">
        <v>4</v>
      </c>
      <c r="E4" s="13">
        <v>4.49</v>
      </c>
      <c r="F4" s="14">
        <f>E4*B4</f>
        <v>22450</v>
      </c>
    </row>
    <row r="5" spans="1:6" ht="25.5" x14ac:dyDescent="0.25">
      <c r="A5" s="7">
        <v>2</v>
      </c>
      <c r="B5" s="3">
        <v>500</v>
      </c>
      <c r="C5" s="4" t="s">
        <v>117</v>
      </c>
      <c r="D5" s="9" t="s">
        <v>5</v>
      </c>
      <c r="E5" s="13">
        <v>11.17</v>
      </c>
      <c r="F5" s="14">
        <f t="shared" ref="F5:F68" si="0">E5*B5</f>
        <v>5585</v>
      </c>
    </row>
    <row r="6" spans="1:6" x14ac:dyDescent="0.25">
      <c r="A6" s="7">
        <v>3</v>
      </c>
      <c r="B6" s="3">
        <v>3000</v>
      </c>
      <c r="C6" s="4" t="s">
        <v>117</v>
      </c>
      <c r="D6" s="9" t="s">
        <v>6</v>
      </c>
      <c r="E6" s="13">
        <v>2.96</v>
      </c>
      <c r="F6" s="14">
        <f t="shared" si="0"/>
        <v>8880</v>
      </c>
    </row>
    <row r="7" spans="1:6" x14ac:dyDescent="0.25">
      <c r="A7" s="7">
        <v>4</v>
      </c>
      <c r="B7" s="3">
        <v>20000</v>
      </c>
      <c r="C7" s="4" t="s">
        <v>117</v>
      </c>
      <c r="D7" s="9" t="s">
        <v>7</v>
      </c>
      <c r="E7" s="13">
        <v>3.76</v>
      </c>
      <c r="F7" s="14">
        <f t="shared" si="0"/>
        <v>75200</v>
      </c>
    </row>
    <row r="8" spans="1:6" x14ac:dyDescent="0.25">
      <c r="A8" s="7">
        <v>5</v>
      </c>
      <c r="B8" s="3">
        <v>5000</v>
      </c>
      <c r="C8" s="4" t="s">
        <v>117</v>
      </c>
      <c r="D8" s="9" t="s">
        <v>8</v>
      </c>
      <c r="E8" s="13">
        <v>0.5</v>
      </c>
      <c r="F8" s="14">
        <f t="shared" si="0"/>
        <v>2500</v>
      </c>
    </row>
    <row r="9" spans="1:6" x14ac:dyDescent="0.25">
      <c r="A9" s="7">
        <v>6</v>
      </c>
      <c r="B9" s="3">
        <v>5000</v>
      </c>
      <c r="C9" s="4" t="s">
        <v>117</v>
      </c>
      <c r="D9" s="9" t="s">
        <v>9</v>
      </c>
      <c r="E9" s="13">
        <v>3.46</v>
      </c>
      <c r="F9" s="14">
        <f t="shared" si="0"/>
        <v>17300</v>
      </c>
    </row>
    <row r="10" spans="1:6" x14ac:dyDescent="0.25">
      <c r="A10" s="7">
        <v>7</v>
      </c>
      <c r="B10" s="3">
        <v>500</v>
      </c>
      <c r="C10" s="4" t="s">
        <v>117</v>
      </c>
      <c r="D10" s="9" t="s">
        <v>10</v>
      </c>
      <c r="E10" s="13">
        <v>4.04</v>
      </c>
      <c r="F10" s="14">
        <f t="shared" si="0"/>
        <v>2020</v>
      </c>
    </row>
    <row r="11" spans="1:6" x14ac:dyDescent="0.25">
      <c r="A11" s="7">
        <v>8</v>
      </c>
      <c r="B11" s="3">
        <v>500</v>
      </c>
      <c r="C11" s="4" t="s">
        <v>117</v>
      </c>
      <c r="D11" s="9" t="s">
        <v>11</v>
      </c>
      <c r="E11" s="13">
        <v>5.69</v>
      </c>
      <c r="F11" s="14">
        <f t="shared" si="0"/>
        <v>2845</v>
      </c>
    </row>
    <row r="12" spans="1:6" x14ac:dyDescent="0.25">
      <c r="A12" s="7">
        <v>9</v>
      </c>
      <c r="B12" s="3">
        <v>1200</v>
      </c>
      <c r="C12" s="4" t="s">
        <v>117</v>
      </c>
      <c r="D12" s="9" t="s">
        <v>12</v>
      </c>
      <c r="E12" s="13">
        <v>4.2300000000000004</v>
      </c>
      <c r="F12" s="14">
        <f t="shared" si="0"/>
        <v>5076.0000000000009</v>
      </c>
    </row>
    <row r="13" spans="1:6" x14ac:dyDescent="0.25">
      <c r="A13" s="7">
        <v>10</v>
      </c>
      <c r="B13" s="3">
        <v>1200</v>
      </c>
      <c r="C13" s="4" t="s">
        <v>117</v>
      </c>
      <c r="D13" s="9" t="s">
        <v>13</v>
      </c>
      <c r="E13" s="13">
        <v>4.6100000000000003</v>
      </c>
      <c r="F13" s="14">
        <f t="shared" si="0"/>
        <v>5532</v>
      </c>
    </row>
    <row r="14" spans="1:6" x14ac:dyDescent="0.25">
      <c r="A14" s="7">
        <v>11</v>
      </c>
      <c r="B14" s="3">
        <v>1200</v>
      </c>
      <c r="C14" s="4" t="s">
        <v>117</v>
      </c>
      <c r="D14" s="9" t="s">
        <v>14</v>
      </c>
      <c r="E14" s="13">
        <v>3.38</v>
      </c>
      <c r="F14" s="14">
        <f t="shared" si="0"/>
        <v>4056</v>
      </c>
    </row>
    <row r="15" spans="1:6" x14ac:dyDescent="0.25">
      <c r="A15" s="7">
        <v>12</v>
      </c>
      <c r="B15" s="3">
        <v>500</v>
      </c>
      <c r="C15" s="4" t="s">
        <v>117</v>
      </c>
      <c r="D15" s="9" t="s">
        <v>15</v>
      </c>
      <c r="E15" s="13">
        <v>2.3199999999999998</v>
      </c>
      <c r="F15" s="14">
        <f t="shared" si="0"/>
        <v>1160</v>
      </c>
    </row>
    <row r="16" spans="1:6" ht="25.5" x14ac:dyDescent="0.25">
      <c r="A16" s="7">
        <v>13</v>
      </c>
      <c r="B16" s="3">
        <v>3000</v>
      </c>
      <c r="C16" s="4" t="s">
        <v>117</v>
      </c>
      <c r="D16" s="9" t="s">
        <v>16</v>
      </c>
      <c r="E16" s="13">
        <v>1.48</v>
      </c>
      <c r="F16" s="14">
        <f t="shared" si="0"/>
        <v>4440</v>
      </c>
    </row>
    <row r="17" spans="1:6" x14ac:dyDescent="0.25">
      <c r="A17" s="7">
        <v>14</v>
      </c>
      <c r="B17" s="3">
        <v>400</v>
      </c>
      <c r="C17" s="4" t="s">
        <v>117</v>
      </c>
      <c r="D17" s="9" t="s">
        <v>17</v>
      </c>
      <c r="E17" s="13">
        <v>1.71</v>
      </c>
      <c r="F17" s="14">
        <f t="shared" si="0"/>
        <v>684</v>
      </c>
    </row>
    <row r="18" spans="1:6" ht="25.5" x14ac:dyDescent="0.25">
      <c r="A18" s="7">
        <v>15</v>
      </c>
      <c r="B18" s="3">
        <v>5000</v>
      </c>
      <c r="C18" s="4" t="s">
        <v>117</v>
      </c>
      <c r="D18" s="9" t="s">
        <v>18</v>
      </c>
      <c r="E18" s="13">
        <v>1.51</v>
      </c>
      <c r="F18" s="14">
        <f t="shared" si="0"/>
        <v>7550</v>
      </c>
    </row>
    <row r="19" spans="1:6" x14ac:dyDescent="0.25">
      <c r="A19" s="7">
        <v>16</v>
      </c>
      <c r="B19" s="3">
        <v>50</v>
      </c>
      <c r="C19" s="4" t="s">
        <v>118</v>
      </c>
      <c r="D19" s="9" t="s">
        <v>19</v>
      </c>
      <c r="E19" s="13">
        <v>18.68</v>
      </c>
      <c r="F19" s="14">
        <f t="shared" si="0"/>
        <v>934</v>
      </c>
    </row>
    <row r="20" spans="1:6" ht="25.5" x14ac:dyDescent="0.25">
      <c r="A20" s="7">
        <v>17</v>
      </c>
      <c r="B20" s="3">
        <v>5000</v>
      </c>
      <c r="C20" s="4" t="s">
        <v>117</v>
      </c>
      <c r="D20" s="9" t="s">
        <v>20</v>
      </c>
      <c r="E20" s="13">
        <v>4.6100000000000003</v>
      </c>
      <c r="F20" s="14">
        <f t="shared" si="0"/>
        <v>23050</v>
      </c>
    </row>
    <row r="21" spans="1:6" ht="25.5" x14ac:dyDescent="0.25">
      <c r="A21" s="7">
        <v>18</v>
      </c>
      <c r="B21" s="3">
        <v>5000</v>
      </c>
      <c r="C21" s="4" t="s">
        <v>117</v>
      </c>
      <c r="D21" s="9" t="s">
        <v>21</v>
      </c>
      <c r="E21" s="13">
        <v>2</v>
      </c>
      <c r="F21" s="14">
        <f t="shared" si="0"/>
        <v>10000</v>
      </c>
    </row>
    <row r="22" spans="1:6" x14ac:dyDescent="0.25">
      <c r="A22" s="7">
        <v>19</v>
      </c>
      <c r="B22" s="3">
        <v>3000</v>
      </c>
      <c r="C22" s="4" t="s">
        <v>117</v>
      </c>
      <c r="D22" s="9" t="s">
        <v>22</v>
      </c>
      <c r="E22" s="13">
        <v>5.04</v>
      </c>
      <c r="F22" s="14">
        <f t="shared" si="0"/>
        <v>15120</v>
      </c>
    </row>
    <row r="23" spans="1:6" x14ac:dyDescent="0.25">
      <c r="A23" s="7">
        <v>20</v>
      </c>
      <c r="B23" s="3">
        <v>10000</v>
      </c>
      <c r="C23" s="4" t="s">
        <v>117</v>
      </c>
      <c r="D23" s="9" t="s">
        <v>23</v>
      </c>
      <c r="E23" s="13">
        <v>4.41</v>
      </c>
      <c r="F23" s="14">
        <f t="shared" si="0"/>
        <v>44100</v>
      </c>
    </row>
    <row r="24" spans="1:6" ht="51" x14ac:dyDescent="0.25">
      <c r="A24" s="7">
        <v>21</v>
      </c>
      <c r="B24" s="3">
        <v>2000</v>
      </c>
      <c r="C24" s="4" t="s">
        <v>119</v>
      </c>
      <c r="D24" s="9" t="s">
        <v>24</v>
      </c>
      <c r="E24" s="13">
        <v>8.35</v>
      </c>
      <c r="F24" s="14">
        <f t="shared" si="0"/>
        <v>16700</v>
      </c>
    </row>
    <row r="25" spans="1:6" ht="25.5" x14ac:dyDescent="0.25">
      <c r="A25" s="7">
        <v>22</v>
      </c>
      <c r="B25" s="3">
        <v>500</v>
      </c>
      <c r="C25" s="4" t="s">
        <v>117</v>
      </c>
      <c r="D25" s="9" t="s">
        <v>25</v>
      </c>
      <c r="E25" s="13">
        <v>5.4</v>
      </c>
      <c r="F25" s="14">
        <f t="shared" si="0"/>
        <v>2700</v>
      </c>
    </row>
    <row r="26" spans="1:6" ht="25.5" x14ac:dyDescent="0.25">
      <c r="A26" s="7">
        <v>23</v>
      </c>
      <c r="B26" s="3">
        <v>1200</v>
      </c>
      <c r="C26" s="4" t="s">
        <v>120</v>
      </c>
      <c r="D26" s="9" t="s">
        <v>26</v>
      </c>
      <c r="E26" s="13">
        <v>0.51</v>
      </c>
      <c r="F26" s="14">
        <f t="shared" si="0"/>
        <v>612</v>
      </c>
    </row>
    <row r="27" spans="1:6" x14ac:dyDescent="0.25">
      <c r="A27" s="7">
        <v>24</v>
      </c>
      <c r="B27" s="3">
        <v>500</v>
      </c>
      <c r="C27" s="4" t="s">
        <v>117</v>
      </c>
      <c r="D27" s="9" t="s">
        <v>27</v>
      </c>
      <c r="E27" s="13">
        <v>10.11</v>
      </c>
      <c r="F27" s="14">
        <f t="shared" si="0"/>
        <v>5055</v>
      </c>
    </row>
    <row r="28" spans="1:6" x14ac:dyDescent="0.25">
      <c r="A28" s="7">
        <v>25</v>
      </c>
      <c r="B28" s="3">
        <v>24</v>
      </c>
      <c r="C28" s="4" t="s">
        <v>118</v>
      </c>
      <c r="D28" s="9" t="s">
        <v>28</v>
      </c>
      <c r="E28" s="13">
        <v>15.09</v>
      </c>
      <c r="F28" s="14">
        <f t="shared" si="0"/>
        <v>362.15999999999997</v>
      </c>
    </row>
    <row r="29" spans="1:6" ht="25.5" x14ac:dyDescent="0.25">
      <c r="A29" s="7">
        <v>26</v>
      </c>
      <c r="B29" s="3">
        <v>500</v>
      </c>
      <c r="C29" s="4" t="s">
        <v>117</v>
      </c>
      <c r="D29" s="9" t="s">
        <v>29</v>
      </c>
      <c r="E29" s="13">
        <v>1.42</v>
      </c>
      <c r="F29" s="14">
        <f t="shared" si="0"/>
        <v>710</v>
      </c>
    </row>
    <row r="30" spans="1:6" x14ac:dyDescent="0.25">
      <c r="A30" s="7">
        <v>27</v>
      </c>
      <c r="B30" s="3">
        <v>500</v>
      </c>
      <c r="C30" s="4" t="s">
        <v>117</v>
      </c>
      <c r="D30" s="9" t="s">
        <v>30</v>
      </c>
      <c r="E30" s="13">
        <v>0.84</v>
      </c>
      <c r="F30" s="14">
        <f t="shared" si="0"/>
        <v>420</v>
      </c>
    </row>
    <row r="31" spans="1:6" x14ac:dyDescent="0.25">
      <c r="A31" s="7">
        <v>28</v>
      </c>
      <c r="B31" s="3">
        <v>500</v>
      </c>
      <c r="C31" s="4" t="s">
        <v>117</v>
      </c>
      <c r="D31" s="9" t="s">
        <v>31</v>
      </c>
      <c r="E31" s="13">
        <v>4.4400000000000004</v>
      </c>
      <c r="F31" s="14">
        <f t="shared" si="0"/>
        <v>2220</v>
      </c>
    </row>
    <row r="32" spans="1:6" ht="25.5" x14ac:dyDescent="0.25">
      <c r="A32" s="7">
        <v>29</v>
      </c>
      <c r="B32" s="3">
        <v>5000</v>
      </c>
      <c r="C32" s="4" t="s">
        <v>121</v>
      </c>
      <c r="D32" s="9" t="s">
        <v>32</v>
      </c>
      <c r="E32" s="13">
        <v>0.31</v>
      </c>
      <c r="F32" s="14">
        <f t="shared" si="0"/>
        <v>1550</v>
      </c>
    </row>
    <row r="33" spans="1:6" ht="25.5" x14ac:dyDescent="0.25">
      <c r="A33" s="7">
        <v>30</v>
      </c>
      <c r="B33" s="3">
        <v>5000</v>
      </c>
      <c r="C33" s="4" t="s">
        <v>117</v>
      </c>
      <c r="D33" s="9" t="s">
        <v>33</v>
      </c>
      <c r="E33" s="13">
        <v>4.41</v>
      </c>
      <c r="F33" s="14">
        <f t="shared" si="0"/>
        <v>22050</v>
      </c>
    </row>
    <row r="34" spans="1:6" ht="25.5" x14ac:dyDescent="0.25">
      <c r="A34" s="7">
        <v>31</v>
      </c>
      <c r="B34" s="3">
        <v>500</v>
      </c>
      <c r="C34" s="4" t="s">
        <v>122</v>
      </c>
      <c r="D34" s="9" t="s">
        <v>34</v>
      </c>
      <c r="E34" s="13">
        <v>10.050000000000001</v>
      </c>
      <c r="F34" s="14">
        <f t="shared" si="0"/>
        <v>5025</v>
      </c>
    </row>
    <row r="35" spans="1:6" x14ac:dyDescent="0.25">
      <c r="A35" s="7">
        <v>32</v>
      </c>
      <c r="B35" s="3">
        <v>10000</v>
      </c>
      <c r="C35" s="4" t="s">
        <v>117</v>
      </c>
      <c r="D35" s="9" t="s">
        <v>35</v>
      </c>
      <c r="E35" s="13">
        <v>1.59</v>
      </c>
      <c r="F35" s="14">
        <f t="shared" si="0"/>
        <v>15900</v>
      </c>
    </row>
    <row r="36" spans="1:6" ht="25.5" x14ac:dyDescent="0.25">
      <c r="A36" s="7">
        <v>33</v>
      </c>
      <c r="B36" s="3">
        <v>1000</v>
      </c>
      <c r="C36" s="4" t="s">
        <v>117</v>
      </c>
      <c r="D36" s="9" t="s">
        <v>36</v>
      </c>
      <c r="E36" s="13">
        <v>1.24</v>
      </c>
      <c r="F36" s="14">
        <f t="shared" si="0"/>
        <v>1240</v>
      </c>
    </row>
    <row r="37" spans="1:6" x14ac:dyDescent="0.25">
      <c r="A37" s="7">
        <v>34</v>
      </c>
      <c r="B37" s="3">
        <v>55000</v>
      </c>
      <c r="C37" s="4" t="s">
        <v>117</v>
      </c>
      <c r="D37" s="9" t="s">
        <v>37</v>
      </c>
      <c r="E37" s="13">
        <v>2.75</v>
      </c>
      <c r="F37" s="14">
        <f t="shared" si="0"/>
        <v>151250</v>
      </c>
    </row>
    <row r="38" spans="1:6" ht="25.5" x14ac:dyDescent="0.25">
      <c r="A38" s="7">
        <v>35</v>
      </c>
      <c r="B38" s="3">
        <v>10000</v>
      </c>
      <c r="C38" s="4" t="s">
        <v>117</v>
      </c>
      <c r="D38" s="9" t="s">
        <v>38</v>
      </c>
      <c r="E38" s="13">
        <v>1.19</v>
      </c>
      <c r="F38" s="14">
        <f t="shared" si="0"/>
        <v>11900</v>
      </c>
    </row>
    <row r="39" spans="1:6" x14ac:dyDescent="0.25">
      <c r="A39" s="7">
        <v>36</v>
      </c>
      <c r="B39" s="3">
        <v>80000</v>
      </c>
      <c r="C39" s="4" t="s">
        <v>117</v>
      </c>
      <c r="D39" s="9" t="s">
        <v>39</v>
      </c>
      <c r="E39" s="13">
        <v>1.38</v>
      </c>
      <c r="F39" s="14">
        <f t="shared" si="0"/>
        <v>110399.99999999999</v>
      </c>
    </row>
    <row r="40" spans="1:6" x14ac:dyDescent="0.25">
      <c r="A40" s="7">
        <v>37</v>
      </c>
      <c r="B40" s="3">
        <v>5000</v>
      </c>
      <c r="C40" s="4" t="s">
        <v>117</v>
      </c>
      <c r="D40" s="9" t="s">
        <v>40</v>
      </c>
      <c r="E40" s="13">
        <v>19.12</v>
      </c>
      <c r="F40" s="14">
        <f t="shared" si="0"/>
        <v>95600</v>
      </c>
    </row>
    <row r="41" spans="1:6" x14ac:dyDescent="0.25">
      <c r="A41" s="7">
        <v>38</v>
      </c>
      <c r="B41" s="3">
        <v>800</v>
      </c>
      <c r="C41" s="4" t="s">
        <v>117</v>
      </c>
      <c r="D41" s="9" t="s">
        <v>41</v>
      </c>
      <c r="E41" s="13">
        <v>6.08</v>
      </c>
      <c r="F41" s="14">
        <f t="shared" si="0"/>
        <v>4864</v>
      </c>
    </row>
    <row r="42" spans="1:6" x14ac:dyDescent="0.25">
      <c r="A42" s="7">
        <v>39</v>
      </c>
      <c r="B42" s="3">
        <v>800</v>
      </c>
      <c r="C42" s="4" t="s">
        <v>117</v>
      </c>
      <c r="D42" s="9" t="s">
        <v>42</v>
      </c>
      <c r="E42" s="13">
        <v>2.67</v>
      </c>
      <c r="F42" s="14">
        <f t="shared" si="0"/>
        <v>2136</v>
      </c>
    </row>
    <row r="43" spans="1:6" x14ac:dyDescent="0.25">
      <c r="A43" s="7">
        <v>40</v>
      </c>
      <c r="B43" s="3">
        <v>1200</v>
      </c>
      <c r="C43" s="4" t="s">
        <v>123</v>
      </c>
      <c r="D43" s="9" t="s">
        <v>43</v>
      </c>
      <c r="E43" s="13">
        <v>8.66</v>
      </c>
      <c r="F43" s="14">
        <f t="shared" si="0"/>
        <v>10392</v>
      </c>
    </row>
    <row r="44" spans="1:6" ht="25.5" x14ac:dyDescent="0.25">
      <c r="A44" s="7">
        <v>41</v>
      </c>
      <c r="B44" s="3">
        <v>20000</v>
      </c>
      <c r="C44" s="4" t="s">
        <v>117</v>
      </c>
      <c r="D44" s="9" t="s">
        <v>44</v>
      </c>
      <c r="E44" s="13">
        <v>1.3</v>
      </c>
      <c r="F44" s="14">
        <f t="shared" si="0"/>
        <v>26000</v>
      </c>
    </row>
    <row r="45" spans="1:6" x14ac:dyDescent="0.25">
      <c r="A45" s="7">
        <v>42</v>
      </c>
      <c r="B45" s="3">
        <v>5000</v>
      </c>
      <c r="C45" s="4" t="s">
        <v>117</v>
      </c>
      <c r="D45" s="9" t="s">
        <v>45</v>
      </c>
      <c r="E45" s="13">
        <v>1.2</v>
      </c>
      <c r="F45" s="14">
        <f t="shared" si="0"/>
        <v>6000</v>
      </c>
    </row>
    <row r="46" spans="1:6" x14ac:dyDescent="0.25">
      <c r="A46" s="7">
        <v>43</v>
      </c>
      <c r="B46" s="3">
        <v>1000</v>
      </c>
      <c r="C46" s="4" t="s">
        <v>117</v>
      </c>
      <c r="D46" s="9" t="s">
        <v>46</v>
      </c>
      <c r="E46" s="13">
        <v>1.48</v>
      </c>
      <c r="F46" s="14">
        <f t="shared" si="0"/>
        <v>1480</v>
      </c>
    </row>
    <row r="47" spans="1:6" ht="25.5" x14ac:dyDescent="0.25">
      <c r="A47" s="7">
        <v>44</v>
      </c>
      <c r="B47" s="3">
        <v>700</v>
      </c>
      <c r="C47" s="4" t="s">
        <v>118</v>
      </c>
      <c r="D47" s="9" t="s">
        <v>47</v>
      </c>
      <c r="E47" s="13">
        <v>1.49</v>
      </c>
      <c r="F47" s="14">
        <f t="shared" si="0"/>
        <v>1043</v>
      </c>
    </row>
    <row r="48" spans="1:6" x14ac:dyDescent="0.25">
      <c r="A48" s="7">
        <v>45</v>
      </c>
      <c r="B48" s="3">
        <v>6000</v>
      </c>
      <c r="C48" s="4" t="s">
        <v>117</v>
      </c>
      <c r="D48" s="9" t="s">
        <v>48</v>
      </c>
      <c r="E48" s="13">
        <v>0.75</v>
      </c>
      <c r="F48" s="14">
        <f t="shared" si="0"/>
        <v>4500</v>
      </c>
    </row>
    <row r="49" spans="1:6" x14ac:dyDescent="0.25">
      <c r="A49" s="7">
        <v>46</v>
      </c>
      <c r="B49" s="3">
        <v>1200</v>
      </c>
      <c r="C49" s="4" t="s">
        <v>117</v>
      </c>
      <c r="D49" s="9" t="s">
        <v>49</v>
      </c>
      <c r="E49" s="13">
        <v>1.1299999999999999</v>
      </c>
      <c r="F49" s="14">
        <f t="shared" si="0"/>
        <v>1355.9999999999998</v>
      </c>
    </row>
    <row r="50" spans="1:6" ht="25.5" x14ac:dyDescent="0.25">
      <c r="A50" s="7">
        <v>47</v>
      </c>
      <c r="B50" s="3">
        <v>1200</v>
      </c>
      <c r="C50" s="4" t="s">
        <v>117</v>
      </c>
      <c r="D50" s="9" t="s">
        <v>50</v>
      </c>
      <c r="E50" s="13">
        <v>1.1599999999999999</v>
      </c>
      <c r="F50" s="14">
        <f t="shared" si="0"/>
        <v>1392</v>
      </c>
    </row>
    <row r="51" spans="1:6" x14ac:dyDescent="0.25">
      <c r="A51" s="7">
        <v>48</v>
      </c>
      <c r="B51" s="3">
        <v>5000</v>
      </c>
      <c r="C51" s="4" t="s">
        <v>117</v>
      </c>
      <c r="D51" s="9" t="s">
        <v>51</v>
      </c>
      <c r="E51" s="13">
        <v>0.48</v>
      </c>
      <c r="F51" s="14">
        <f t="shared" si="0"/>
        <v>2400</v>
      </c>
    </row>
    <row r="52" spans="1:6" x14ac:dyDescent="0.25">
      <c r="A52" s="7">
        <v>49</v>
      </c>
      <c r="B52" s="3">
        <v>5000</v>
      </c>
      <c r="C52" s="4" t="s">
        <v>117</v>
      </c>
      <c r="D52" s="9" t="s">
        <v>52</v>
      </c>
      <c r="E52" s="13">
        <v>0.53</v>
      </c>
      <c r="F52" s="14">
        <f t="shared" si="0"/>
        <v>2650</v>
      </c>
    </row>
    <row r="53" spans="1:6" x14ac:dyDescent="0.25">
      <c r="A53" s="7">
        <v>50</v>
      </c>
      <c r="B53" s="3">
        <v>500</v>
      </c>
      <c r="C53" s="4" t="s">
        <v>117</v>
      </c>
      <c r="D53" s="9" t="s">
        <v>53</v>
      </c>
      <c r="E53" s="13">
        <v>1.85</v>
      </c>
      <c r="F53" s="14">
        <f t="shared" si="0"/>
        <v>925</v>
      </c>
    </row>
    <row r="54" spans="1:6" ht="25.5" x14ac:dyDescent="0.25">
      <c r="A54" s="7">
        <v>51</v>
      </c>
      <c r="B54" s="3">
        <v>3000</v>
      </c>
      <c r="C54" s="4" t="s">
        <v>117</v>
      </c>
      <c r="D54" s="9" t="s">
        <v>54</v>
      </c>
      <c r="E54" s="13">
        <v>5.37</v>
      </c>
      <c r="F54" s="14">
        <f t="shared" si="0"/>
        <v>16110</v>
      </c>
    </row>
    <row r="55" spans="1:6" x14ac:dyDescent="0.25">
      <c r="A55" s="7">
        <v>52</v>
      </c>
      <c r="B55" s="3">
        <v>1200</v>
      </c>
      <c r="C55" s="4" t="s">
        <v>117</v>
      </c>
      <c r="D55" s="9" t="s">
        <v>55</v>
      </c>
      <c r="E55" s="13">
        <v>6.57</v>
      </c>
      <c r="F55" s="14">
        <f t="shared" si="0"/>
        <v>7884</v>
      </c>
    </row>
    <row r="56" spans="1:6" ht="25.5" x14ac:dyDescent="0.25">
      <c r="A56" s="7">
        <v>53</v>
      </c>
      <c r="B56" s="3">
        <v>12000</v>
      </c>
      <c r="C56" s="4" t="s">
        <v>124</v>
      </c>
      <c r="D56" s="9" t="s">
        <v>56</v>
      </c>
      <c r="E56" s="13">
        <v>3.38</v>
      </c>
      <c r="F56" s="14">
        <f t="shared" si="0"/>
        <v>40560</v>
      </c>
    </row>
    <row r="57" spans="1:6" ht="25.5" x14ac:dyDescent="0.25">
      <c r="A57" s="7">
        <v>54</v>
      </c>
      <c r="B57" s="3">
        <v>12000</v>
      </c>
      <c r="C57" s="4" t="s">
        <v>124</v>
      </c>
      <c r="D57" s="9" t="s">
        <v>57</v>
      </c>
      <c r="E57" s="13">
        <v>4.5199999999999996</v>
      </c>
      <c r="F57" s="14">
        <f t="shared" si="0"/>
        <v>54239.999999999993</v>
      </c>
    </row>
    <row r="58" spans="1:6" ht="25.5" x14ac:dyDescent="0.25">
      <c r="A58" s="7">
        <v>55</v>
      </c>
      <c r="B58" s="3">
        <v>500</v>
      </c>
      <c r="C58" s="4" t="s">
        <v>117</v>
      </c>
      <c r="D58" s="9" t="s">
        <v>58</v>
      </c>
      <c r="E58" s="13">
        <v>203.48</v>
      </c>
      <c r="F58" s="14">
        <f t="shared" si="0"/>
        <v>101740</v>
      </c>
    </row>
    <row r="59" spans="1:6" ht="25.5" x14ac:dyDescent="0.25">
      <c r="A59" s="7">
        <v>56</v>
      </c>
      <c r="B59" s="3">
        <v>1000</v>
      </c>
      <c r="C59" s="4" t="s">
        <v>118</v>
      </c>
      <c r="D59" s="9" t="s">
        <v>59</v>
      </c>
      <c r="E59" s="13">
        <v>1.22</v>
      </c>
      <c r="F59" s="14">
        <f t="shared" si="0"/>
        <v>1220</v>
      </c>
    </row>
    <row r="60" spans="1:6" ht="25.5" x14ac:dyDescent="0.25">
      <c r="A60" s="7">
        <v>57</v>
      </c>
      <c r="B60" s="3">
        <v>100</v>
      </c>
      <c r="C60" s="4" t="s">
        <v>118</v>
      </c>
      <c r="D60" s="9" t="s">
        <v>60</v>
      </c>
      <c r="E60" s="13">
        <v>9.7100000000000009</v>
      </c>
      <c r="F60" s="14">
        <f t="shared" si="0"/>
        <v>971.00000000000011</v>
      </c>
    </row>
    <row r="61" spans="1:6" ht="25.5" x14ac:dyDescent="0.25">
      <c r="A61" s="7">
        <v>58</v>
      </c>
      <c r="B61" s="3">
        <v>80</v>
      </c>
      <c r="C61" s="4" t="s">
        <v>118</v>
      </c>
      <c r="D61" s="9" t="s">
        <v>61</v>
      </c>
      <c r="E61" s="13">
        <v>1.46</v>
      </c>
      <c r="F61" s="14">
        <f t="shared" si="0"/>
        <v>116.8</v>
      </c>
    </row>
    <row r="62" spans="1:6" x14ac:dyDescent="0.25">
      <c r="A62" s="7">
        <v>59</v>
      </c>
      <c r="B62" s="3">
        <v>1200</v>
      </c>
      <c r="C62" s="4" t="s">
        <v>117</v>
      </c>
      <c r="D62" s="9" t="s">
        <v>62</v>
      </c>
      <c r="E62" s="13">
        <v>3.68</v>
      </c>
      <c r="F62" s="14">
        <f t="shared" si="0"/>
        <v>4416</v>
      </c>
    </row>
    <row r="63" spans="1:6" x14ac:dyDescent="0.25">
      <c r="A63" s="7">
        <v>60</v>
      </c>
      <c r="B63" s="3">
        <v>1200</v>
      </c>
      <c r="C63" s="4" t="s">
        <v>117</v>
      </c>
      <c r="D63" s="9" t="s">
        <v>63</v>
      </c>
      <c r="E63" s="13">
        <v>3.29</v>
      </c>
      <c r="F63" s="14">
        <f t="shared" si="0"/>
        <v>3948</v>
      </c>
    </row>
    <row r="64" spans="1:6" x14ac:dyDescent="0.25">
      <c r="A64" s="7">
        <v>61</v>
      </c>
      <c r="B64" s="3">
        <v>1200</v>
      </c>
      <c r="C64" s="4" t="s">
        <v>122</v>
      </c>
      <c r="D64" s="9" t="s">
        <v>64</v>
      </c>
      <c r="E64" s="13">
        <v>11.43</v>
      </c>
      <c r="F64" s="14">
        <f t="shared" si="0"/>
        <v>13716</v>
      </c>
    </row>
    <row r="65" spans="1:6" x14ac:dyDescent="0.25">
      <c r="A65" s="7">
        <v>62</v>
      </c>
      <c r="B65" s="3">
        <v>700</v>
      </c>
      <c r="C65" s="4" t="s">
        <v>117</v>
      </c>
      <c r="D65" s="9" t="s">
        <v>65</v>
      </c>
      <c r="E65" s="13">
        <v>15.29</v>
      </c>
      <c r="F65" s="14">
        <f t="shared" si="0"/>
        <v>10703</v>
      </c>
    </row>
    <row r="66" spans="1:6" ht="25.5" x14ac:dyDescent="0.25">
      <c r="A66" s="7">
        <v>63</v>
      </c>
      <c r="B66" s="3">
        <v>500</v>
      </c>
      <c r="C66" s="4" t="s">
        <v>117</v>
      </c>
      <c r="D66" s="9" t="s">
        <v>66</v>
      </c>
      <c r="E66" s="13">
        <v>1.86</v>
      </c>
      <c r="F66" s="14">
        <f t="shared" si="0"/>
        <v>930</v>
      </c>
    </row>
    <row r="67" spans="1:6" ht="25.5" x14ac:dyDescent="0.25">
      <c r="A67" s="7">
        <v>64</v>
      </c>
      <c r="B67" s="3">
        <v>10000</v>
      </c>
      <c r="C67" s="4" t="s">
        <v>117</v>
      </c>
      <c r="D67" s="9" t="s">
        <v>67</v>
      </c>
      <c r="E67" s="13">
        <v>1.34</v>
      </c>
      <c r="F67" s="14">
        <f t="shared" si="0"/>
        <v>13400</v>
      </c>
    </row>
    <row r="68" spans="1:6" x14ac:dyDescent="0.25">
      <c r="A68" s="7">
        <v>65</v>
      </c>
      <c r="B68" s="3">
        <v>5000</v>
      </c>
      <c r="C68" s="4" t="s">
        <v>117</v>
      </c>
      <c r="D68" s="9" t="s">
        <v>68</v>
      </c>
      <c r="E68" s="13">
        <v>0.48</v>
      </c>
      <c r="F68" s="14">
        <f t="shared" si="0"/>
        <v>2400</v>
      </c>
    </row>
    <row r="69" spans="1:6" ht="25.5" x14ac:dyDescent="0.25">
      <c r="A69" s="7">
        <v>66</v>
      </c>
      <c r="B69" s="3">
        <v>1000</v>
      </c>
      <c r="C69" s="4" t="s">
        <v>117</v>
      </c>
      <c r="D69" s="9" t="s">
        <v>69</v>
      </c>
      <c r="E69" s="13">
        <v>18.600000000000001</v>
      </c>
      <c r="F69" s="14">
        <f t="shared" ref="F69:F116" si="1">E69*B69</f>
        <v>18600</v>
      </c>
    </row>
    <row r="70" spans="1:6" ht="25.5" x14ac:dyDescent="0.25">
      <c r="A70" s="7">
        <v>67</v>
      </c>
      <c r="B70" s="3">
        <v>100</v>
      </c>
      <c r="C70" s="4" t="s">
        <v>121</v>
      </c>
      <c r="D70" s="9" t="s">
        <v>70</v>
      </c>
      <c r="E70" s="13">
        <v>11.37</v>
      </c>
      <c r="F70" s="14">
        <f t="shared" si="1"/>
        <v>1137</v>
      </c>
    </row>
    <row r="71" spans="1:6" ht="25.5" x14ac:dyDescent="0.25">
      <c r="A71" s="7">
        <v>68</v>
      </c>
      <c r="B71" s="3">
        <v>1000</v>
      </c>
      <c r="C71" s="4" t="s">
        <v>121</v>
      </c>
      <c r="D71" s="9" t="s">
        <v>71</v>
      </c>
      <c r="E71" s="13">
        <v>0.11</v>
      </c>
      <c r="F71" s="14">
        <f t="shared" si="1"/>
        <v>110</v>
      </c>
    </row>
    <row r="72" spans="1:6" ht="25.5" x14ac:dyDescent="0.25">
      <c r="A72" s="7">
        <v>69</v>
      </c>
      <c r="B72" s="3">
        <v>1000</v>
      </c>
      <c r="C72" s="4" t="s">
        <v>121</v>
      </c>
      <c r="D72" s="9" t="s">
        <v>72</v>
      </c>
      <c r="E72" s="13">
        <v>7.0000000000000007E-2</v>
      </c>
      <c r="F72" s="14">
        <f t="shared" si="1"/>
        <v>70</v>
      </c>
    </row>
    <row r="73" spans="1:6" ht="25.5" x14ac:dyDescent="0.25">
      <c r="A73" s="7">
        <v>70</v>
      </c>
      <c r="B73" s="3">
        <v>300</v>
      </c>
      <c r="C73" s="4" t="s">
        <v>122</v>
      </c>
      <c r="D73" s="9" t="s">
        <v>73</v>
      </c>
      <c r="E73" s="13">
        <v>1.29</v>
      </c>
      <c r="F73" s="14">
        <f t="shared" si="1"/>
        <v>387</v>
      </c>
    </row>
    <row r="74" spans="1:6" ht="25.5" x14ac:dyDescent="0.25">
      <c r="A74" s="7">
        <v>71</v>
      </c>
      <c r="B74" s="3">
        <v>300</v>
      </c>
      <c r="C74" s="4" t="s">
        <v>122</v>
      </c>
      <c r="D74" s="9" t="s">
        <v>74</v>
      </c>
      <c r="E74" s="13">
        <v>4.92</v>
      </c>
      <c r="F74" s="14">
        <f t="shared" si="1"/>
        <v>1476</v>
      </c>
    </row>
    <row r="75" spans="1:6" ht="51" x14ac:dyDescent="0.25">
      <c r="A75" s="7">
        <v>72</v>
      </c>
      <c r="B75" s="3">
        <v>4000</v>
      </c>
      <c r="C75" s="4" t="s">
        <v>117</v>
      </c>
      <c r="D75" s="9" t="s">
        <v>75</v>
      </c>
      <c r="E75" s="13">
        <v>1.5</v>
      </c>
      <c r="F75" s="14">
        <f t="shared" si="1"/>
        <v>6000</v>
      </c>
    </row>
    <row r="76" spans="1:6" x14ac:dyDescent="0.25">
      <c r="A76" s="7">
        <v>73</v>
      </c>
      <c r="B76" s="3">
        <v>3000</v>
      </c>
      <c r="C76" s="4" t="s">
        <v>117</v>
      </c>
      <c r="D76" s="9" t="s">
        <v>76</v>
      </c>
      <c r="E76" s="13">
        <v>2.86</v>
      </c>
      <c r="F76" s="14">
        <f t="shared" si="1"/>
        <v>8580</v>
      </c>
    </row>
    <row r="77" spans="1:6" ht="25.5" x14ac:dyDescent="0.25">
      <c r="A77" s="7">
        <v>74</v>
      </c>
      <c r="B77" s="3">
        <v>300</v>
      </c>
      <c r="C77" s="4" t="s">
        <v>123</v>
      </c>
      <c r="D77" s="9" t="s">
        <v>77</v>
      </c>
      <c r="E77" s="13">
        <v>4.25</v>
      </c>
      <c r="F77" s="14">
        <f t="shared" si="1"/>
        <v>1275</v>
      </c>
    </row>
    <row r="78" spans="1:6" ht="25.5" x14ac:dyDescent="0.25">
      <c r="A78" s="7">
        <v>75</v>
      </c>
      <c r="B78" s="3">
        <v>300</v>
      </c>
      <c r="C78" s="4" t="s">
        <v>118</v>
      </c>
      <c r="D78" s="9" t="s">
        <v>78</v>
      </c>
      <c r="E78" s="13">
        <v>6.85</v>
      </c>
      <c r="F78" s="14">
        <f t="shared" si="1"/>
        <v>2055</v>
      </c>
    </row>
    <row r="79" spans="1:6" ht="25.5" x14ac:dyDescent="0.25">
      <c r="A79" s="7">
        <v>76</v>
      </c>
      <c r="B79" s="3">
        <v>10000</v>
      </c>
      <c r="C79" s="4" t="s">
        <v>117</v>
      </c>
      <c r="D79" s="9" t="s">
        <v>79</v>
      </c>
      <c r="E79" s="13">
        <v>6.85</v>
      </c>
      <c r="F79" s="14">
        <f t="shared" si="1"/>
        <v>68500</v>
      </c>
    </row>
    <row r="80" spans="1:6" x14ac:dyDescent="0.25">
      <c r="A80" s="7">
        <v>77</v>
      </c>
      <c r="B80" s="3">
        <v>3000</v>
      </c>
      <c r="C80" s="4" t="s">
        <v>117</v>
      </c>
      <c r="D80" s="9" t="s">
        <v>80</v>
      </c>
      <c r="E80" s="13">
        <v>3.44</v>
      </c>
      <c r="F80" s="14">
        <f t="shared" si="1"/>
        <v>10320</v>
      </c>
    </row>
    <row r="81" spans="1:6" ht="25.5" x14ac:dyDescent="0.25">
      <c r="A81" s="7">
        <v>78</v>
      </c>
      <c r="B81" s="3">
        <v>5000</v>
      </c>
      <c r="C81" s="4" t="s">
        <v>117</v>
      </c>
      <c r="D81" s="9" t="s">
        <v>81</v>
      </c>
      <c r="E81" s="13">
        <v>5.25</v>
      </c>
      <c r="F81" s="14">
        <f t="shared" si="1"/>
        <v>26250</v>
      </c>
    </row>
    <row r="82" spans="1:6" ht="25.5" x14ac:dyDescent="0.25">
      <c r="A82" s="7">
        <v>79</v>
      </c>
      <c r="B82" s="3">
        <v>10000</v>
      </c>
      <c r="C82" s="4" t="s">
        <v>117</v>
      </c>
      <c r="D82" s="9" t="s">
        <v>82</v>
      </c>
      <c r="E82" s="13">
        <v>5.25</v>
      </c>
      <c r="F82" s="14">
        <f t="shared" si="1"/>
        <v>52500</v>
      </c>
    </row>
    <row r="83" spans="1:6" x14ac:dyDescent="0.25">
      <c r="A83" s="7">
        <v>80</v>
      </c>
      <c r="B83" s="3">
        <v>5000</v>
      </c>
      <c r="C83" s="4" t="s">
        <v>117</v>
      </c>
      <c r="D83" s="9" t="s">
        <v>83</v>
      </c>
      <c r="E83" s="13">
        <v>2.86</v>
      </c>
      <c r="F83" s="14">
        <f t="shared" si="1"/>
        <v>14300</v>
      </c>
    </row>
    <row r="84" spans="1:6" ht="38.25" x14ac:dyDescent="0.25">
      <c r="A84" s="7">
        <v>81</v>
      </c>
      <c r="B84" s="5">
        <v>1000</v>
      </c>
      <c r="C84" s="4" t="s">
        <v>117</v>
      </c>
      <c r="D84" s="9" t="s">
        <v>84</v>
      </c>
      <c r="E84" s="13">
        <v>11.77</v>
      </c>
      <c r="F84" s="14">
        <f t="shared" si="1"/>
        <v>11770</v>
      </c>
    </row>
    <row r="85" spans="1:6" ht="25.5" x14ac:dyDescent="0.25">
      <c r="A85" s="7">
        <v>82</v>
      </c>
      <c r="B85" s="3">
        <v>1000</v>
      </c>
      <c r="C85" s="4" t="s">
        <v>117</v>
      </c>
      <c r="D85" s="9" t="s">
        <v>85</v>
      </c>
      <c r="E85" s="13">
        <v>13.31</v>
      </c>
      <c r="F85" s="14">
        <f t="shared" si="1"/>
        <v>13310</v>
      </c>
    </row>
    <row r="86" spans="1:6" ht="25.5" x14ac:dyDescent="0.25">
      <c r="A86" s="7">
        <v>83</v>
      </c>
      <c r="B86" s="3">
        <v>2500</v>
      </c>
      <c r="C86" s="4" t="s">
        <v>118</v>
      </c>
      <c r="D86" s="9" t="s">
        <v>86</v>
      </c>
      <c r="E86" s="13">
        <v>1.51</v>
      </c>
      <c r="F86" s="14">
        <f t="shared" si="1"/>
        <v>3775</v>
      </c>
    </row>
    <row r="87" spans="1:6" ht="25.5" x14ac:dyDescent="0.25">
      <c r="A87" s="7">
        <v>84</v>
      </c>
      <c r="B87" s="3">
        <v>1500</v>
      </c>
      <c r="C87" s="4" t="s">
        <v>125</v>
      </c>
      <c r="D87" s="9" t="s">
        <v>87</v>
      </c>
      <c r="E87" s="13">
        <v>5.0999999999999996</v>
      </c>
      <c r="F87" s="14">
        <f t="shared" si="1"/>
        <v>7649.9999999999991</v>
      </c>
    </row>
    <row r="88" spans="1:6" ht="25.5" x14ac:dyDescent="0.25">
      <c r="A88" s="7">
        <v>85</v>
      </c>
      <c r="B88" s="3">
        <v>300</v>
      </c>
      <c r="C88" s="4" t="s">
        <v>117</v>
      </c>
      <c r="D88" s="9" t="s">
        <v>88</v>
      </c>
      <c r="E88" s="13">
        <v>6.65</v>
      </c>
      <c r="F88" s="14">
        <f t="shared" si="1"/>
        <v>1995</v>
      </c>
    </row>
    <row r="89" spans="1:6" x14ac:dyDescent="0.25">
      <c r="A89" s="7">
        <v>86</v>
      </c>
      <c r="B89" s="3">
        <v>1000</v>
      </c>
      <c r="C89" s="4" t="s">
        <v>117</v>
      </c>
      <c r="D89" s="9" t="s">
        <v>89</v>
      </c>
      <c r="E89" s="13">
        <v>1.54</v>
      </c>
      <c r="F89" s="14">
        <f t="shared" si="1"/>
        <v>1540</v>
      </c>
    </row>
    <row r="90" spans="1:6" x14ac:dyDescent="0.25">
      <c r="A90" s="7">
        <v>87</v>
      </c>
      <c r="B90" s="3">
        <v>5000</v>
      </c>
      <c r="C90" s="4" t="s">
        <v>117</v>
      </c>
      <c r="D90" s="9" t="s">
        <v>90</v>
      </c>
      <c r="E90" s="13">
        <v>4.66</v>
      </c>
      <c r="F90" s="14">
        <f t="shared" si="1"/>
        <v>23300</v>
      </c>
    </row>
    <row r="91" spans="1:6" x14ac:dyDescent="0.25">
      <c r="A91" s="7">
        <v>88</v>
      </c>
      <c r="B91" s="3">
        <v>15</v>
      </c>
      <c r="C91" s="4" t="s">
        <v>118</v>
      </c>
      <c r="D91" s="9" t="s">
        <v>91</v>
      </c>
      <c r="E91" s="13">
        <v>3.07</v>
      </c>
      <c r="F91" s="14">
        <f t="shared" si="1"/>
        <v>46.05</v>
      </c>
    </row>
    <row r="92" spans="1:6" x14ac:dyDescent="0.25">
      <c r="A92" s="7">
        <v>89</v>
      </c>
      <c r="B92" s="3">
        <v>15</v>
      </c>
      <c r="C92" s="4" t="s">
        <v>125</v>
      </c>
      <c r="D92" s="9" t="s">
        <v>92</v>
      </c>
      <c r="E92" s="13">
        <v>4.5199999999999996</v>
      </c>
      <c r="F92" s="14">
        <f t="shared" si="1"/>
        <v>67.8</v>
      </c>
    </row>
    <row r="93" spans="1:6" ht="25.5" x14ac:dyDescent="0.25">
      <c r="A93" s="7">
        <v>90</v>
      </c>
      <c r="B93" s="3">
        <v>5000</v>
      </c>
      <c r="C93" s="4" t="s">
        <v>117</v>
      </c>
      <c r="D93" s="9" t="s">
        <v>93</v>
      </c>
      <c r="E93" s="13">
        <v>1.31</v>
      </c>
      <c r="F93" s="14">
        <f t="shared" si="1"/>
        <v>6550</v>
      </c>
    </row>
    <row r="94" spans="1:6" ht="25.5" x14ac:dyDescent="0.25">
      <c r="A94" s="7">
        <v>91</v>
      </c>
      <c r="B94" s="3">
        <v>2000</v>
      </c>
      <c r="C94" s="4" t="s">
        <v>117</v>
      </c>
      <c r="D94" s="9" t="s">
        <v>94</v>
      </c>
      <c r="E94" s="13">
        <v>1.41</v>
      </c>
      <c r="F94" s="14">
        <f t="shared" si="1"/>
        <v>2820</v>
      </c>
    </row>
    <row r="95" spans="1:6" ht="25.5" x14ac:dyDescent="0.25">
      <c r="A95" s="7">
        <v>92</v>
      </c>
      <c r="B95" s="3">
        <v>15000</v>
      </c>
      <c r="C95" s="4" t="s">
        <v>121</v>
      </c>
      <c r="D95" s="10" t="s">
        <v>95</v>
      </c>
      <c r="E95" s="13">
        <v>0.19</v>
      </c>
      <c r="F95" s="14">
        <f t="shared" si="1"/>
        <v>2850</v>
      </c>
    </row>
    <row r="96" spans="1:6" ht="25.5" x14ac:dyDescent="0.25">
      <c r="A96" s="7">
        <v>93</v>
      </c>
      <c r="B96" s="3">
        <v>15000</v>
      </c>
      <c r="C96" s="4" t="s">
        <v>121</v>
      </c>
      <c r="D96" s="10" t="s">
        <v>96</v>
      </c>
      <c r="E96" s="13">
        <v>0.08</v>
      </c>
      <c r="F96" s="14">
        <f t="shared" si="1"/>
        <v>1200</v>
      </c>
    </row>
    <row r="97" spans="1:6" x14ac:dyDescent="0.25">
      <c r="A97" s="7">
        <v>94</v>
      </c>
      <c r="B97" s="3">
        <v>1000</v>
      </c>
      <c r="C97" s="4" t="s">
        <v>118</v>
      </c>
      <c r="D97" s="11" t="s">
        <v>97</v>
      </c>
      <c r="E97" s="13">
        <v>4.6500000000000004</v>
      </c>
      <c r="F97" s="14">
        <f t="shared" si="1"/>
        <v>4650</v>
      </c>
    </row>
    <row r="98" spans="1:6" x14ac:dyDescent="0.25">
      <c r="A98" s="7">
        <v>95</v>
      </c>
      <c r="B98" s="3">
        <v>3000</v>
      </c>
      <c r="C98" s="4" t="s">
        <v>122</v>
      </c>
      <c r="D98" s="10" t="s">
        <v>98</v>
      </c>
      <c r="E98" s="13">
        <v>2.33</v>
      </c>
      <c r="F98" s="14">
        <f t="shared" si="1"/>
        <v>6990</v>
      </c>
    </row>
    <row r="99" spans="1:6" ht="39" x14ac:dyDescent="0.25">
      <c r="A99" s="7">
        <v>96</v>
      </c>
      <c r="B99" s="3">
        <v>4000</v>
      </c>
      <c r="C99" s="4" t="s">
        <v>126</v>
      </c>
      <c r="D99" s="12" t="s">
        <v>99</v>
      </c>
      <c r="E99" s="13">
        <v>6.48</v>
      </c>
      <c r="F99" s="14">
        <f t="shared" si="1"/>
        <v>25920</v>
      </c>
    </row>
    <row r="100" spans="1:6" x14ac:dyDescent="0.25">
      <c r="A100" s="7">
        <v>97</v>
      </c>
      <c r="B100" s="3">
        <v>220000</v>
      </c>
      <c r="C100" s="4" t="s">
        <v>127</v>
      </c>
      <c r="D100" s="9" t="s">
        <v>100</v>
      </c>
      <c r="E100" s="13">
        <v>0.05</v>
      </c>
      <c r="F100" s="14">
        <f t="shared" si="1"/>
        <v>11000</v>
      </c>
    </row>
    <row r="101" spans="1:6" x14ac:dyDescent="0.25">
      <c r="A101" s="7">
        <v>98</v>
      </c>
      <c r="B101" s="3">
        <v>3000</v>
      </c>
      <c r="C101" s="4" t="s">
        <v>118</v>
      </c>
      <c r="D101" s="9" t="s">
        <v>101</v>
      </c>
      <c r="E101" s="13">
        <v>1.05</v>
      </c>
      <c r="F101" s="14">
        <f t="shared" si="1"/>
        <v>3150</v>
      </c>
    </row>
    <row r="102" spans="1:6" ht="25.5" x14ac:dyDescent="0.25">
      <c r="A102" s="7">
        <v>99</v>
      </c>
      <c r="B102" s="3">
        <v>150000</v>
      </c>
      <c r="C102" s="4" t="s">
        <v>121</v>
      </c>
      <c r="D102" s="9" t="s">
        <v>102</v>
      </c>
      <c r="E102" s="13">
        <v>0.08</v>
      </c>
      <c r="F102" s="14">
        <f t="shared" si="1"/>
        <v>12000</v>
      </c>
    </row>
    <row r="103" spans="1:6" ht="25.5" x14ac:dyDescent="0.25">
      <c r="A103" s="7">
        <v>100</v>
      </c>
      <c r="B103" s="3">
        <v>40000</v>
      </c>
      <c r="C103" s="4" t="s">
        <v>121</v>
      </c>
      <c r="D103" s="9" t="s">
        <v>103</v>
      </c>
      <c r="E103" s="13">
        <v>0.06</v>
      </c>
      <c r="F103" s="14">
        <f t="shared" si="1"/>
        <v>2400</v>
      </c>
    </row>
    <row r="104" spans="1:6" ht="25.5" x14ac:dyDescent="0.25">
      <c r="A104" s="7">
        <v>101</v>
      </c>
      <c r="B104" s="3">
        <v>55000</v>
      </c>
      <c r="C104" s="4" t="s">
        <v>121</v>
      </c>
      <c r="D104" s="9" t="s">
        <v>104</v>
      </c>
      <c r="E104" s="13">
        <v>0.15</v>
      </c>
      <c r="F104" s="14">
        <f t="shared" si="1"/>
        <v>8250</v>
      </c>
    </row>
    <row r="105" spans="1:6" ht="25.5" x14ac:dyDescent="0.25">
      <c r="A105" s="7">
        <v>102</v>
      </c>
      <c r="B105" s="3">
        <v>80000</v>
      </c>
      <c r="C105" s="4" t="s">
        <v>121</v>
      </c>
      <c r="D105" s="9" t="s">
        <v>105</v>
      </c>
      <c r="E105" s="13">
        <v>0.15</v>
      </c>
      <c r="F105" s="14">
        <f t="shared" si="1"/>
        <v>12000</v>
      </c>
    </row>
    <row r="106" spans="1:6" ht="25.5" x14ac:dyDescent="0.25">
      <c r="A106" s="7">
        <v>103</v>
      </c>
      <c r="B106" s="3">
        <v>70000</v>
      </c>
      <c r="C106" s="4" t="s">
        <v>121</v>
      </c>
      <c r="D106" s="9" t="s">
        <v>106</v>
      </c>
      <c r="E106" s="13">
        <v>0.05</v>
      </c>
      <c r="F106" s="14">
        <f t="shared" si="1"/>
        <v>3500</v>
      </c>
    </row>
    <row r="107" spans="1:6" ht="38.25" x14ac:dyDescent="0.25">
      <c r="A107" s="7">
        <v>104</v>
      </c>
      <c r="B107" s="3">
        <v>5000</v>
      </c>
      <c r="C107" s="4" t="s">
        <v>128</v>
      </c>
      <c r="D107" s="9" t="s">
        <v>107</v>
      </c>
      <c r="E107" s="13">
        <v>0.96</v>
      </c>
      <c r="F107" s="14">
        <f t="shared" si="1"/>
        <v>4800</v>
      </c>
    </row>
    <row r="108" spans="1:6" ht="25.5" x14ac:dyDescent="0.25">
      <c r="A108" s="7">
        <v>105</v>
      </c>
      <c r="B108" s="3">
        <v>1200</v>
      </c>
      <c r="C108" s="4" t="s">
        <v>118</v>
      </c>
      <c r="D108" s="9" t="s">
        <v>108</v>
      </c>
      <c r="E108" s="13">
        <v>10.34</v>
      </c>
      <c r="F108" s="14">
        <f t="shared" si="1"/>
        <v>12408</v>
      </c>
    </row>
    <row r="109" spans="1:6" ht="25.5" x14ac:dyDescent="0.25">
      <c r="A109" s="7">
        <v>106</v>
      </c>
      <c r="B109" s="3">
        <v>500000</v>
      </c>
      <c r="C109" s="4" t="s">
        <v>121</v>
      </c>
      <c r="D109" s="9" t="s">
        <v>109</v>
      </c>
      <c r="E109" s="13">
        <v>0.09</v>
      </c>
      <c r="F109" s="14">
        <f t="shared" si="1"/>
        <v>45000</v>
      </c>
    </row>
    <row r="110" spans="1:6" ht="25.5" x14ac:dyDescent="0.25">
      <c r="A110" s="7">
        <v>107</v>
      </c>
      <c r="B110" s="3">
        <v>80000</v>
      </c>
      <c r="C110" s="4" t="s">
        <v>121</v>
      </c>
      <c r="D110" s="9" t="s">
        <v>110</v>
      </c>
      <c r="E110" s="13">
        <v>0.18</v>
      </c>
      <c r="F110" s="14">
        <f t="shared" si="1"/>
        <v>14400</v>
      </c>
    </row>
    <row r="111" spans="1:6" ht="25.5" x14ac:dyDescent="0.25">
      <c r="A111" s="7">
        <v>108</v>
      </c>
      <c r="B111" s="3">
        <v>30000</v>
      </c>
      <c r="C111" s="4" t="s">
        <v>121</v>
      </c>
      <c r="D111" s="9" t="s">
        <v>111</v>
      </c>
      <c r="E111" s="13">
        <v>0.17</v>
      </c>
      <c r="F111" s="14">
        <f t="shared" si="1"/>
        <v>5100</v>
      </c>
    </row>
    <row r="112" spans="1:6" ht="25.5" x14ac:dyDescent="0.25">
      <c r="A112" s="7">
        <v>109</v>
      </c>
      <c r="B112" s="3">
        <v>700</v>
      </c>
      <c r="C112" s="4" t="s">
        <v>118</v>
      </c>
      <c r="D112" s="9" t="s">
        <v>112</v>
      </c>
      <c r="E112" s="13">
        <v>3.67</v>
      </c>
      <c r="F112" s="14">
        <f t="shared" si="1"/>
        <v>2569</v>
      </c>
    </row>
    <row r="113" spans="1:6" ht="25.5" x14ac:dyDescent="0.25">
      <c r="A113" s="7">
        <v>110</v>
      </c>
      <c r="B113" s="3">
        <v>3000</v>
      </c>
      <c r="C113" s="4" t="s">
        <v>118</v>
      </c>
      <c r="D113" s="9" t="s">
        <v>113</v>
      </c>
      <c r="E113" s="13">
        <v>1.04</v>
      </c>
      <c r="F113" s="14">
        <f t="shared" si="1"/>
        <v>3120</v>
      </c>
    </row>
    <row r="114" spans="1:6" ht="25.5" x14ac:dyDescent="0.25">
      <c r="A114" s="7">
        <v>111</v>
      </c>
      <c r="B114" s="3">
        <v>100000</v>
      </c>
      <c r="C114" s="4" t="s">
        <v>121</v>
      </c>
      <c r="D114" s="9" t="s">
        <v>114</v>
      </c>
      <c r="E114" s="13">
        <v>0.06</v>
      </c>
      <c r="F114" s="14">
        <f t="shared" si="1"/>
        <v>6000</v>
      </c>
    </row>
    <row r="115" spans="1:6" ht="25.5" x14ac:dyDescent="0.25">
      <c r="A115" s="7">
        <v>112</v>
      </c>
      <c r="B115" s="3">
        <v>100</v>
      </c>
      <c r="C115" s="4" t="s">
        <v>118</v>
      </c>
      <c r="D115" s="9" t="s">
        <v>115</v>
      </c>
      <c r="E115" s="13">
        <v>3.2</v>
      </c>
      <c r="F115" s="14">
        <f t="shared" si="1"/>
        <v>320</v>
      </c>
    </row>
    <row r="116" spans="1:6" ht="25.5" x14ac:dyDescent="0.25">
      <c r="A116" s="7">
        <v>113</v>
      </c>
      <c r="B116" s="3">
        <v>10000</v>
      </c>
      <c r="C116" s="4" t="s">
        <v>121</v>
      </c>
      <c r="D116" s="9" t="s">
        <v>116</v>
      </c>
      <c r="E116" s="13">
        <v>0.13</v>
      </c>
      <c r="F116" s="14">
        <f t="shared" si="1"/>
        <v>1300</v>
      </c>
    </row>
    <row r="117" spans="1:6" x14ac:dyDescent="0.25">
      <c r="A117" s="17" t="s">
        <v>131</v>
      </c>
      <c r="B117" s="17"/>
      <c r="C117" s="17"/>
      <c r="D117" s="17"/>
      <c r="E117" s="17"/>
      <c r="F117" s="16">
        <f>SUM(F4:F116)</f>
        <v>1512979.81</v>
      </c>
    </row>
  </sheetData>
  <mergeCells count="8">
    <mergeCell ref="A117:E117"/>
    <mergeCell ref="A1:F1"/>
    <mergeCell ref="A2:A3"/>
    <mergeCell ref="B2:B3"/>
    <mergeCell ref="C2:C3"/>
    <mergeCell ref="D2:D3"/>
    <mergeCell ref="E2:E3"/>
    <mergeCell ref="F2:F3"/>
  </mergeCells>
  <dataValidations count="1">
    <dataValidation type="decimal" allowBlank="1" showInputMessage="1" showErrorMessage="1" sqref="B4:B116" xr:uid="{2F94B6FC-720B-4484-BCEC-076329A46A01}">
      <formula1>0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dcterms:created xsi:type="dcterms:W3CDTF">2015-06-05T18:19:34Z</dcterms:created>
  <dcterms:modified xsi:type="dcterms:W3CDTF">2025-03-31T18:23:38Z</dcterms:modified>
</cp:coreProperties>
</file>